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320" windowHeight="9030"/>
  </bookViews>
  <sheets>
    <sheet name="пояснювальна" sheetId="5" r:id="rId1"/>
  </sheets>
  <definedNames>
    <definedName name="_xlnm.Print_Titles" localSheetId="0">пояснювальна!$7:$7</definedName>
  </definedNames>
  <calcPr calcId="125725" fullCalcOnLoad="1"/>
</workbook>
</file>

<file path=xl/calcChain.xml><?xml version="1.0" encoding="utf-8"?>
<calcChain xmlns="http://schemas.openxmlformats.org/spreadsheetml/2006/main">
  <c r="C67" i="5"/>
  <c r="C28"/>
  <c r="C52"/>
  <c r="C61"/>
  <c r="C43"/>
</calcChain>
</file>

<file path=xl/sharedStrings.xml><?xml version="1.0" encoding="utf-8"?>
<sst xmlns="http://schemas.openxmlformats.org/spreadsheetml/2006/main" count="112" uniqueCount="78">
  <si>
    <t>ЗАГАЛЬНИЙ ФОНД</t>
  </si>
  <si>
    <t>КФК</t>
  </si>
  <si>
    <t>Примітка</t>
  </si>
  <si>
    <t>Всього</t>
  </si>
  <si>
    <t>ПЕРЕМІЩЕННЯ БЮДЖЕТНИХ ПРИЗНАЧЕНЬ (СПЕЦІАЛЬНИЙ ФОНД)</t>
  </si>
  <si>
    <t>Управління освіти ВКМР</t>
  </si>
  <si>
    <t>Виконавчий комітет міської ради</t>
  </si>
  <si>
    <t>ПЕРЕМІЩЕННЯ БЮДЖЕТНИХ ПРИЗНАЧЕНЬ (ЗАГАЛЬНИЙ ФОНД)</t>
  </si>
  <si>
    <t>Всього ЗФ</t>
  </si>
  <si>
    <t>1020</t>
  </si>
  <si>
    <t>Начальник фінансового управління                                                                                                                В.Ф.Кравчук</t>
  </si>
  <si>
    <t>СПЕЦІАЛЬНИЙ  ФОНД</t>
  </si>
  <si>
    <t>Всього СФ</t>
  </si>
  <si>
    <t>Управління соціального захисту населення</t>
  </si>
  <si>
    <t>Управління культури ВКМР</t>
  </si>
  <si>
    <t>2030</t>
  </si>
  <si>
    <t>Управління капітального будівництва</t>
  </si>
  <si>
    <t>6060</t>
  </si>
  <si>
    <t>Фінансове управління ВКНМР</t>
  </si>
  <si>
    <t>3400</t>
  </si>
  <si>
    <t>Виконавчий комітет Нетішинської міської ради</t>
  </si>
  <si>
    <t>1010</t>
  </si>
  <si>
    <t>КОШТИ ЗОНИ СПОСТЕРЕЖЕННЯ</t>
  </si>
  <si>
    <t>8420</t>
  </si>
  <si>
    <t xml:space="preserve">Інша субвенція з обласного бюджету </t>
  </si>
  <si>
    <t>0170</t>
  </si>
  <si>
    <t>7500</t>
  </si>
  <si>
    <t>6022</t>
  </si>
  <si>
    <t>КП НМР ЖКО. Виготовлення ПКД та держ.експертизи на влаштування пандусу до центрального входу гуртожитку №1 вул.Набережна, 1. КЕКВ 3210 Програма забезпечення безперешкодного доступу людей з обмеженими фізичними можливостями.</t>
  </si>
  <si>
    <t>6430</t>
  </si>
  <si>
    <t>ВКНМР. Виготовлення детального плану частини території в межах вулиць Висоцького та Набережна м.Нетішина КЕКВ 2281 Програма забезпечення містобудівної документації міста на 2011-2017 роки</t>
  </si>
  <si>
    <t>6650</t>
  </si>
  <si>
    <t>ДНЗ №3 Придбання лічильника гарячої води (вийшов з ладу, експлуатується з 2006 року)</t>
  </si>
  <si>
    <t>КП НМР Комфорт. Комп'ютерна техніка 2 шт. - 26000,00 грн., БВП 1 шт. - 12000,00 грн. КЕКВ 3210. За умови внесення змін до програми</t>
  </si>
  <si>
    <t>6310</t>
  </si>
  <si>
    <t>Забезпечення приєднання електроустановок обєкту "Будівництво міського парку культури та відпочинку"</t>
  </si>
  <si>
    <t>0180</t>
  </si>
  <si>
    <t>3105</t>
  </si>
  <si>
    <t>3104</t>
  </si>
  <si>
    <t>ДНЗ №7: Заміна 2-х лічильників води  КЕКВ 2210-7345,00 грн., КЕКВ 2240-1300,00 грн.</t>
  </si>
  <si>
    <t xml:space="preserve">ВКМР: придбання жалюзів </t>
  </si>
  <si>
    <t>УК ВКМР: Відрядження</t>
  </si>
  <si>
    <t>ФУ ВКМР: поточний ремонт системи опалення КЕКВ 2240</t>
  </si>
  <si>
    <t>матеріальна допомога мешканцям (у тому числі, які отримують нирковозамісну терапію)</t>
  </si>
  <si>
    <t>Фінансове управління ВКМР</t>
  </si>
  <si>
    <t>Управління соціального захисту населення ВКМР</t>
  </si>
  <si>
    <t>Зменшення нерозподіленого обсягу субвенції з державного бюджету місцевим бюджетам на фінансування заходів із соціально-економічної компенсації ризику населення, яке проживає на території  зони спостереження, відповідно до наказу Мінрегіонбуду від 19.08.2017 № 213</t>
  </si>
  <si>
    <t>НВК: Придбання кухонного посуду. КЕКВ 2210</t>
  </si>
  <si>
    <t>ЗОШ №4: Придбання ваги у харчоблок КЕКВ 2210</t>
  </si>
  <si>
    <t>ВКНМР: Придбання комп'ютерної техніки. КЕКВ 3110</t>
  </si>
  <si>
    <t>ВКНМР: Придбання комплекту меблів КЕКВ 3110</t>
  </si>
  <si>
    <t>НВК: Матеріально-технічна база для кабінетів трудового навчання  -42,00 грн., лінія роздачі в шкільну їдальню -990,75 грн. КЕКВ 3110</t>
  </si>
  <si>
    <t>ЗОШ №4: Придбання лінії роздачі в їдальню КЕКВ 3110</t>
  </si>
  <si>
    <t>Капітальний ремон будівлі (заміна автоматичної пожежної сигналізації на сертифіковану ДНЗ №5 "Теремок" за рахунок субвенції з державного бюджету місцевим бюджетам на фінансування заходів із соціально-економічної компенсації ризику населення, яке проживає на території  зони спостереження, відповідно до наказу Мінрегіонбуду від 19.08.2017 № 213</t>
  </si>
  <si>
    <t>І. Обґрунтування необхідності прийняття змін до бюджету міста</t>
  </si>
  <si>
    <t>ІІ. Стан нормативно-правової бази у даній сфері правового регулювання</t>
  </si>
  <si>
    <t xml:space="preserve">     Проект рішення розроблений з метою  вирішення окремих проблемних питань.</t>
  </si>
  <si>
    <t xml:space="preserve">     Бюджетний кодекс України, закони України «Про Державний бюджет України на 2017 рік» (із змінами), «Про місцеве самоврядування в Україні», наказ Мінрегіонбуду від 19.08.2017 № 213</t>
  </si>
  <si>
    <t>ІІІ. Фінансово-економічне обґрунтування</t>
  </si>
  <si>
    <t>Назва ГРК</t>
  </si>
  <si>
    <t>Пропонується виділити, грн.</t>
  </si>
  <si>
    <t>МІЖБЮДЖЕТНІ ТРАНСФЕРТИ</t>
  </si>
  <si>
    <t>Доходи</t>
  </si>
  <si>
    <t>ВКМР: Поточний ремонт та технічне обслуговування електричного та механічного устаткування адмінбудівлі виконкому - 10000,00 грн., пот.ремонт та тех.обслуговування автомобілів - 10000,00 грн. КЕКВ 2240</t>
  </si>
  <si>
    <t>КП НМР "Благоустрій": Зменшення бюджетних призначень, передбачених на придбання ламп вуличного освітлення у звязку з участю міста у проекті "Підвищення енергоефективності системи вуличного освітлення в м.Нетішин" (Програма кредитування НЕФКО)</t>
  </si>
  <si>
    <t>КМЗ НМР "СМСЧ м.Нетішин": придбання медикаментів, пільгові медикаменти КЕКВ 2282</t>
  </si>
  <si>
    <t>КП НМР "Благоустрій": Придбання матеріалів для проведення поточного ремонту адміністративного приміщення та придбання меблів КЕКВ 2610 Програма благоустрою міста (при умові внесення змін до програми)</t>
  </si>
  <si>
    <t>КП НМР Благоустрій: Придбання матеріалів та виконання послуг на виготовлення конструктивних елементів сцени. КЕКВ 2610. Програма благоустрою міста.</t>
  </si>
  <si>
    <t>КП НМР "Комфорт": Заробітна плата з нарахуваннями -135273,60 грн., канцтовари та матеріали - 26311,12 грн., послуги - 2980,00 грн. комунальні послуги - 2620,00 грн. КЕКВ 2610. (За умови внесення змін до програми)</t>
  </si>
  <si>
    <t>Центр реабілітації дітей-інвалідів: заробітна плата з нарахуваннями на додаткові одиниці: інструктор з фізкультури -1 шт.од, музичний керівник - 0,25 шт. од., соціальний вихователь - 1 шт.од. КЕКВ 2111-32741,28 грн.КЕКВ 2120-7203,08 грн.</t>
  </si>
  <si>
    <t>Територіальний центр соціального обслуговування (надання соціальних послуг): заробітна плата з нарахуваннями на додаткові одиниці: лікар-фізіотерапевт - 0,5 шт.од.,сестра медична - 0,5 шт.од. КЕКВ 2111-19663,05 грн.КЕКВ2120-4325,87грн.</t>
  </si>
  <si>
    <t>Управління соціального захисту ВКМР</t>
  </si>
  <si>
    <t>Зменшення обсягу субвенції з державного бюджету місцевим бюджетам на виплату соціальної державної допомоги на дітей-сиріт та дітей, позбавлених батьківського піклування, грошового забезпечення батькам-вихователеям і прийомним батькам на надання соціальних послуг у дитячих будинках сімейного типу та прийомних сімям за принципом "гроші ходять за дитиною" (лист Департаменту фінансів ОДА від 18.08.2017 № 04.01-16/15440)</t>
  </si>
  <si>
    <t>КМЗ НМР "СМСЧ м.Нетішин": Зменшення обсягу субвенції з державного бюджету місцевим бюджетам на відшкодування вартості лікарських засобів для лікування окремих захворювань (розпорядження голови ОДА від 23.08.2017 № 669/2017-р)</t>
  </si>
  <si>
    <t>ДНЗ № 7: Виготовлення проектно-кошторисної документації по улаштуванню вузла обліку та регулювання теплової енергії з обліком гарячої та холодної води</t>
  </si>
  <si>
    <t xml:space="preserve">КП НМР Благоустрій: Придбання машини автодорожньої КЕКВ 3210 Програма благоустрою.  </t>
  </si>
  <si>
    <t xml:space="preserve">КП НМР Благоустрій. Інженерно-геодезичні вишукування на проведення кап.ремонту ділянки дороги, що знаходиться  при в'їзді КП НМР "Торговий центр" та вул.Будівельників. КЕКВ 3210 Програма благоустрою.  </t>
  </si>
  <si>
    <t>Пояснювальна записка                                                                                                                                                                      до проекту рішення міської ради "Про внесення змін до бюджету міста на 2017 рік" (08.09.2017)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</si>
</sst>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2" fillId="3" borderId="0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wrapText="1"/>
    </xf>
    <xf numFmtId="49" fontId="4" fillId="0" borderId="7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4" fontId="2" fillId="0" borderId="9" xfId="0" applyNumberFormat="1" applyFont="1" applyBorder="1" applyAlignment="1">
      <alignment horizontal="left" vertical="center" wrapText="1"/>
    </xf>
    <xf numFmtId="4" fontId="2" fillId="2" borderId="8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left"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4" fontId="2" fillId="2" borderId="1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topLeftCell="A43" zoomScalePageLayoutView="115" workbookViewId="0">
      <selection activeCell="A10" sqref="A10:A22"/>
    </sheetView>
  </sheetViews>
  <sheetFormatPr defaultRowHeight="11.25"/>
  <cols>
    <col min="1" max="1" width="20.7109375" style="3" customWidth="1"/>
    <col min="2" max="2" width="8.28515625" style="4" customWidth="1"/>
    <col min="3" max="3" width="11" style="5" customWidth="1"/>
    <col min="4" max="4" width="58" style="1" customWidth="1"/>
    <col min="5" max="5" width="9.140625" style="1" hidden="1" customWidth="1"/>
    <col min="6" max="6" width="9.140625" style="1"/>
    <col min="7" max="7" width="10" style="1" bestFit="1" customWidth="1"/>
    <col min="8" max="16384" width="9.140625" style="1"/>
  </cols>
  <sheetData>
    <row r="1" spans="1:6" ht="45.75" customHeight="1">
      <c r="A1" s="57" t="s">
        <v>77</v>
      </c>
      <c r="B1" s="57"/>
      <c r="C1" s="57"/>
      <c r="D1" s="57"/>
    </row>
    <row r="2" spans="1:6" ht="22.15" customHeight="1">
      <c r="A2" s="60" t="s">
        <v>54</v>
      </c>
      <c r="B2" s="60"/>
      <c r="C2" s="60"/>
      <c r="D2" s="60"/>
    </row>
    <row r="3" spans="1:6" ht="17.45" customHeight="1">
      <c r="A3" s="61" t="s">
        <v>56</v>
      </c>
      <c r="B3" s="61"/>
      <c r="C3" s="61"/>
      <c r="D3" s="61"/>
    </row>
    <row r="4" spans="1:6" ht="17.45" customHeight="1">
      <c r="A4" s="60" t="s">
        <v>55</v>
      </c>
      <c r="B4" s="60"/>
      <c r="C4" s="60"/>
      <c r="D4" s="60"/>
    </row>
    <row r="5" spans="1:6" ht="28.15" customHeight="1">
      <c r="A5" s="61" t="s">
        <v>57</v>
      </c>
      <c r="B5" s="61"/>
      <c r="C5" s="61"/>
      <c r="D5" s="61"/>
    </row>
    <row r="6" spans="1:6" ht="17.45" customHeight="1">
      <c r="A6" s="62" t="s">
        <v>58</v>
      </c>
      <c r="B6" s="62"/>
      <c r="C6" s="62"/>
      <c r="D6" s="62"/>
    </row>
    <row r="7" spans="1:6" ht="46.5" customHeight="1">
      <c r="A7" s="21" t="s">
        <v>59</v>
      </c>
      <c r="B7" s="8" t="s">
        <v>1</v>
      </c>
      <c r="C7" s="9" t="s">
        <v>60</v>
      </c>
      <c r="D7" s="21" t="s">
        <v>2</v>
      </c>
    </row>
    <row r="8" spans="1:6" ht="18" customHeight="1">
      <c r="A8" s="58" t="s">
        <v>0</v>
      </c>
      <c r="B8" s="58"/>
      <c r="C8" s="2"/>
      <c r="D8" s="2"/>
    </row>
    <row r="9" spans="1:6" s="3" customFormat="1" ht="24" customHeight="1">
      <c r="A9" s="21" t="s">
        <v>5</v>
      </c>
      <c r="B9" s="8" t="s">
        <v>21</v>
      </c>
      <c r="C9" s="11">
        <v>8645</v>
      </c>
      <c r="D9" s="12" t="s">
        <v>39</v>
      </c>
      <c r="E9" s="10"/>
    </row>
    <row r="10" spans="1:6" s="3" customFormat="1" ht="36">
      <c r="A10" s="46" t="s">
        <v>20</v>
      </c>
      <c r="B10" s="8" t="s">
        <v>25</v>
      </c>
      <c r="C10" s="11">
        <v>20000</v>
      </c>
      <c r="D10" s="13" t="s">
        <v>63</v>
      </c>
      <c r="E10" s="10"/>
      <c r="F10" s="7"/>
    </row>
    <row r="11" spans="1:6" s="3" customFormat="1" ht="16.149999999999999" customHeight="1">
      <c r="A11" s="47"/>
      <c r="B11" s="8" t="s">
        <v>25</v>
      </c>
      <c r="C11" s="11">
        <v>7155</v>
      </c>
      <c r="D11" s="13" t="s">
        <v>40</v>
      </c>
      <c r="E11" s="10"/>
      <c r="F11" s="7"/>
    </row>
    <row r="12" spans="1:6" s="3" customFormat="1" ht="52.5" customHeight="1">
      <c r="A12" s="47"/>
      <c r="B12" s="8" t="s">
        <v>17</v>
      </c>
      <c r="C12" s="11">
        <v>-1327000</v>
      </c>
      <c r="D12" s="13" t="s">
        <v>64</v>
      </c>
      <c r="E12" s="10"/>
      <c r="F12" s="7"/>
    </row>
    <row r="13" spans="1:6" s="3" customFormat="1" ht="45" customHeight="1">
      <c r="A13" s="47"/>
      <c r="B13" s="8" t="s">
        <v>17</v>
      </c>
      <c r="C13" s="11">
        <v>154690</v>
      </c>
      <c r="D13" s="13" t="s">
        <v>66</v>
      </c>
      <c r="E13" s="10"/>
      <c r="F13" s="7"/>
    </row>
    <row r="14" spans="1:6" s="3" customFormat="1" ht="36" customHeight="1">
      <c r="A14" s="47"/>
      <c r="B14" s="8" t="s">
        <v>17</v>
      </c>
      <c r="C14" s="11">
        <v>179997</v>
      </c>
      <c r="D14" s="13" t="s">
        <v>67</v>
      </c>
      <c r="E14" s="10"/>
      <c r="F14" s="7"/>
    </row>
    <row r="15" spans="1:6" s="3" customFormat="1" ht="24.75" customHeight="1">
      <c r="A15" s="47"/>
      <c r="B15" s="8" t="s">
        <v>15</v>
      </c>
      <c r="C15" s="11">
        <v>300000</v>
      </c>
      <c r="D15" s="13" t="s">
        <v>65</v>
      </c>
      <c r="E15" s="10"/>
      <c r="F15" s="7"/>
    </row>
    <row r="16" spans="1:6" s="3" customFormat="1" ht="36">
      <c r="A16" s="47"/>
      <c r="B16" s="8" t="s">
        <v>17</v>
      </c>
      <c r="C16" s="11">
        <v>167184.72</v>
      </c>
      <c r="D16" s="13" t="s">
        <v>68</v>
      </c>
      <c r="E16" s="10"/>
      <c r="F16" s="7"/>
    </row>
    <row r="17" spans="1:7" s="3" customFormat="1" ht="24" hidden="1" customHeight="1">
      <c r="A17" s="47"/>
      <c r="B17" s="8"/>
      <c r="C17" s="11"/>
      <c r="D17" s="13"/>
      <c r="E17" s="10"/>
      <c r="F17" s="7"/>
    </row>
    <row r="18" spans="1:7" s="3" customFormat="1" ht="12" hidden="1" customHeight="1">
      <c r="A18" s="47"/>
      <c r="B18" s="8"/>
      <c r="C18" s="11"/>
      <c r="D18" s="13"/>
      <c r="E18" s="10"/>
      <c r="F18" s="7"/>
    </row>
    <row r="19" spans="1:7" s="3" customFormat="1" ht="12" hidden="1" customHeight="1">
      <c r="A19" s="47"/>
      <c r="B19" s="8"/>
      <c r="C19" s="11"/>
      <c r="D19" s="13"/>
      <c r="E19" s="10"/>
      <c r="F19" s="7"/>
    </row>
    <row r="20" spans="1:7" s="3" customFormat="1" ht="12" hidden="1" customHeight="1">
      <c r="A20" s="47"/>
      <c r="B20" s="8"/>
      <c r="C20" s="11"/>
      <c r="D20" s="13"/>
      <c r="E20" s="10"/>
      <c r="F20" s="7"/>
    </row>
    <row r="21" spans="1:7" s="3" customFormat="1" ht="21.75" hidden="1" customHeight="1">
      <c r="A21" s="47"/>
      <c r="B21" s="19"/>
      <c r="C21" s="11"/>
      <c r="D21" s="13"/>
      <c r="E21" s="10"/>
      <c r="G21" s="7"/>
    </row>
    <row r="22" spans="1:7" s="3" customFormat="1" ht="24" customHeight="1">
      <c r="A22" s="51"/>
      <c r="B22" s="24" t="s">
        <v>34</v>
      </c>
      <c r="C22" s="29">
        <v>56772</v>
      </c>
      <c r="D22" s="30" t="s">
        <v>35</v>
      </c>
      <c r="E22" s="10"/>
      <c r="G22" s="7"/>
    </row>
    <row r="23" spans="1:7" s="3" customFormat="1" ht="19.899999999999999" customHeight="1">
      <c r="A23" s="55" t="s">
        <v>45</v>
      </c>
      <c r="B23" s="19" t="s">
        <v>19</v>
      </c>
      <c r="C23" s="11">
        <v>25000</v>
      </c>
      <c r="D23" s="13" t="s">
        <v>43</v>
      </c>
      <c r="E23" s="10"/>
      <c r="G23" s="7"/>
    </row>
    <row r="24" spans="1:7" s="3" customFormat="1" ht="48" customHeight="1">
      <c r="A24" s="59"/>
      <c r="B24" s="19" t="s">
        <v>37</v>
      </c>
      <c r="C24" s="11">
        <v>39944</v>
      </c>
      <c r="D24" s="13" t="s">
        <v>69</v>
      </c>
      <c r="E24" s="10"/>
      <c r="G24" s="7"/>
    </row>
    <row r="25" spans="1:7" s="3" customFormat="1" ht="48.75" customHeight="1">
      <c r="A25" s="59"/>
      <c r="B25" s="19" t="s">
        <v>38</v>
      </c>
      <c r="C25" s="11">
        <v>23989</v>
      </c>
      <c r="D25" s="13" t="s">
        <v>70</v>
      </c>
      <c r="E25" s="10"/>
      <c r="G25" s="7"/>
    </row>
    <row r="26" spans="1:7" s="3" customFormat="1" ht="21.75" customHeight="1">
      <c r="A26" s="21" t="s">
        <v>14</v>
      </c>
      <c r="B26" s="19" t="s">
        <v>36</v>
      </c>
      <c r="C26" s="11">
        <v>2000</v>
      </c>
      <c r="D26" s="13" t="s">
        <v>41</v>
      </c>
      <c r="E26" s="10"/>
      <c r="G26" s="7"/>
    </row>
    <row r="27" spans="1:7" s="3" customFormat="1" ht="24.6" customHeight="1" thickBot="1">
      <c r="A27" s="22" t="s">
        <v>44</v>
      </c>
      <c r="B27" s="28" t="s">
        <v>36</v>
      </c>
      <c r="C27" s="29">
        <v>33486</v>
      </c>
      <c r="D27" s="30" t="s">
        <v>42</v>
      </c>
      <c r="E27" s="10"/>
      <c r="G27" s="7"/>
    </row>
    <row r="28" spans="1:7" ht="18.600000000000001" customHeight="1" thickBot="1">
      <c r="A28" s="48" t="s">
        <v>8</v>
      </c>
      <c r="B28" s="49"/>
      <c r="C28" s="31">
        <f>SUM(C9:C27)</f>
        <v>-308137.28000000003</v>
      </c>
      <c r="D28" s="32"/>
      <c r="E28" s="14"/>
    </row>
    <row r="29" spans="1:7" ht="36.6" customHeight="1">
      <c r="A29" s="54" t="s">
        <v>11</v>
      </c>
      <c r="B29" s="54"/>
      <c r="C29" s="16"/>
      <c r="D29" s="15"/>
      <c r="E29" s="14"/>
    </row>
    <row r="30" spans="1:7" ht="25.5" customHeight="1">
      <c r="A30" s="55" t="s">
        <v>5</v>
      </c>
      <c r="B30" s="8" t="s">
        <v>21</v>
      </c>
      <c r="C30" s="11">
        <v>6309.6</v>
      </c>
      <c r="D30" s="12" t="s">
        <v>32</v>
      </c>
      <c r="E30" s="14"/>
    </row>
    <row r="31" spans="1:7" ht="36" customHeight="1">
      <c r="A31" s="55"/>
      <c r="B31" s="8" t="s">
        <v>21</v>
      </c>
      <c r="C31" s="6">
        <v>12480</v>
      </c>
      <c r="D31" s="12" t="s">
        <v>74</v>
      </c>
      <c r="E31" s="14"/>
    </row>
    <row r="32" spans="1:7" ht="45" customHeight="1">
      <c r="A32" s="21" t="s">
        <v>13</v>
      </c>
      <c r="B32" s="17" t="s">
        <v>19</v>
      </c>
      <c r="C32" s="6">
        <v>6424.8</v>
      </c>
      <c r="D32" s="13" t="s">
        <v>28</v>
      </c>
      <c r="E32" s="14"/>
    </row>
    <row r="33" spans="1:5" ht="31.5" customHeight="1">
      <c r="A33" s="55" t="s">
        <v>6</v>
      </c>
      <c r="B33" s="8" t="s">
        <v>17</v>
      </c>
      <c r="C33" s="11">
        <v>38000</v>
      </c>
      <c r="D33" s="13" t="s">
        <v>33</v>
      </c>
      <c r="E33" s="14"/>
    </row>
    <row r="34" spans="1:5" ht="35.25" customHeight="1" thickBot="1">
      <c r="A34" s="55"/>
      <c r="B34" s="8" t="s">
        <v>29</v>
      </c>
      <c r="C34" s="11">
        <v>120836.4</v>
      </c>
      <c r="D34" s="13" t="s">
        <v>30</v>
      </c>
      <c r="E34" s="14"/>
    </row>
    <row r="35" spans="1:5" ht="12" hidden="1">
      <c r="A35" s="55"/>
      <c r="B35" s="8" t="s">
        <v>26</v>
      </c>
      <c r="C35" s="11"/>
      <c r="D35" s="13"/>
      <c r="E35" s="14"/>
    </row>
    <row r="36" spans="1:5" ht="30" hidden="1" customHeight="1">
      <c r="A36" s="46" t="s">
        <v>16</v>
      </c>
      <c r="B36" s="8" t="s">
        <v>27</v>
      </c>
      <c r="C36" s="11"/>
      <c r="D36" s="13"/>
      <c r="E36" s="14"/>
    </row>
    <row r="37" spans="1:5" ht="12" hidden="1" customHeight="1">
      <c r="A37" s="47"/>
      <c r="B37" s="20" t="s">
        <v>25</v>
      </c>
      <c r="C37" s="11"/>
      <c r="D37" s="13"/>
      <c r="E37" s="14"/>
    </row>
    <row r="38" spans="1:5" ht="12" hidden="1" customHeight="1">
      <c r="A38" s="47"/>
      <c r="B38" s="8" t="s">
        <v>21</v>
      </c>
      <c r="C38" s="11"/>
      <c r="D38" s="13"/>
      <c r="E38" s="14"/>
    </row>
    <row r="39" spans="1:5" ht="12" hidden="1" customHeight="1">
      <c r="A39" s="47"/>
      <c r="B39" s="8" t="s">
        <v>21</v>
      </c>
      <c r="C39" s="11"/>
      <c r="D39" s="13"/>
      <c r="E39" s="14"/>
    </row>
    <row r="40" spans="1:5" ht="12" hidden="1" customHeight="1">
      <c r="A40" s="47"/>
      <c r="B40" s="8" t="s">
        <v>21</v>
      </c>
      <c r="C40" s="11"/>
      <c r="D40" s="13"/>
      <c r="E40" s="14"/>
    </row>
    <row r="41" spans="1:5" ht="12" hidden="1" customHeight="1">
      <c r="A41" s="47"/>
      <c r="B41" s="8" t="s">
        <v>15</v>
      </c>
      <c r="C41" s="11"/>
      <c r="D41" s="13"/>
      <c r="E41" s="14"/>
    </row>
    <row r="42" spans="1:5" ht="12.75" hidden="1" customHeight="1">
      <c r="A42" s="47"/>
      <c r="B42" s="8" t="s">
        <v>9</v>
      </c>
      <c r="C42" s="11"/>
      <c r="D42" s="13"/>
      <c r="E42" s="14"/>
    </row>
    <row r="43" spans="1:5" ht="19.149999999999999" customHeight="1" thickBot="1">
      <c r="A43" s="48" t="s">
        <v>12</v>
      </c>
      <c r="B43" s="49"/>
      <c r="C43" s="33">
        <f>SUM(C30:C42)</f>
        <v>184050.8</v>
      </c>
      <c r="D43" s="32"/>
      <c r="E43" s="14"/>
    </row>
    <row r="44" spans="1:5" ht="13.9" hidden="1" customHeight="1">
      <c r="A44" s="56" t="s">
        <v>22</v>
      </c>
      <c r="B44" s="56"/>
      <c r="C44" s="56"/>
      <c r="D44" s="56"/>
      <c r="E44" s="14"/>
    </row>
    <row r="45" spans="1:5" ht="24" hidden="1">
      <c r="A45" s="21" t="s">
        <v>18</v>
      </c>
      <c r="B45" s="8" t="s">
        <v>23</v>
      </c>
      <c r="C45" s="11"/>
      <c r="D45" s="18"/>
      <c r="E45" s="14"/>
    </row>
    <row r="46" spans="1:5" ht="12.75" hidden="1">
      <c r="A46" s="56" t="s">
        <v>24</v>
      </c>
      <c r="B46" s="56"/>
      <c r="C46" s="56"/>
      <c r="D46" s="56"/>
      <c r="E46" s="14"/>
    </row>
    <row r="47" spans="1:5" ht="22.5" hidden="1" customHeight="1">
      <c r="A47" s="21" t="s">
        <v>20</v>
      </c>
      <c r="B47" s="8" t="s">
        <v>15</v>
      </c>
      <c r="C47" s="11"/>
      <c r="D47" s="18"/>
      <c r="E47" s="14"/>
    </row>
    <row r="48" spans="1:5" ht="29.45" customHeight="1">
      <c r="A48" s="41" t="s">
        <v>7</v>
      </c>
      <c r="B48" s="41"/>
      <c r="C48" s="41"/>
      <c r="D48" s="41"/>
      <c r="E48" s="14"/>
    </row>
    <row r="49" spans="1:5" ht="18.600000000000001" customHeight="1">
      <c r="A49" s="46" t="s">
        <v>5</v>
      </c>
      <c r="B49" s="8" t="s">
        <v>9</v>
      </c>
      <c r="C49" s="11">
        <v>1032.75</v>
      </c>
      <c r="D49" s="25" t="s">
        <v>47</v>
      </c>
      <c r="E49" s="14"/>
    </row>
    <row r="50" spans="1:5" ht="18" customHeight="1">
      <c r="A50" s="51"/>
      <c r="B50" s="8" t="s">
        <v>9</v>
      </c>
      <c r="C50" s="11">
        <v>3838</v>
      </c>
      <c r="D50" s="25" t="s">
        <v>48</v>
      </c>
      <c r="E50" s="14"/>
    </row>
    <row r="51" spans="1:5" ht="36.6" customHeight="1" thickBot="1">
      <c r="A51" s="23" t="s">
        <v>18</v>
      </c>
      <c r="B51" s="24" t="s">
        <v>23</v>
      </c>
      <c r="C51" s="29">
        <v>-228534</v>
      </c>
      <c r="D51" s="34" t="s">
        <v>46</v>
      </c>
      <c r="E51" s="14"/>
    </row>
    <row r="52" spans="1:5" s="3" customFormat="1" ht="18.600000000000001" customHeight="1" thickBot="1">
      <c r="A52" s="48" t="s">
        <v>3</v>
      </c>
      <c r="B52" s="49"/>
      <c r="C52" s="33">
        <f>SUM(C49:C51)</f>
        <v>-223663.25</v>
      </c>
      <c r="D52" s="35"/>
      <c r="E52" s="10"/>
    </row>
    <row r="53" spans="1:5" ht="71.45" customHeight="1">
      <c r="A53" s="41" t="s">
        <v>4</v>
      </c>
      <c r="B53" s="41"/>
      <c r="C53" s="41"/>
      <c r="D53" s="41"/>
    </row>
    <row r="54" spans="1:5" ht="24">
      <c r="A54" s="46" t="s">
        <v>5</v>
      </c>
      <c r="B54" s="8" t="s">
        <v>9</v>
      </c>
      <c r="C54" s="11">
        <v>-1032.75</v>
      </c>
      <c r="D54" s="18" t="s">
        <v>51</v>
      </c>
    </row>
    <row r="55" spans="1:5" ht="12">
      <c r="A55" s="51"/>
      <c r="B55" s="8" t="s">
        <v>9</v>
      </c>
      <c r="C55" s="11">
        <v>-3838</v>
      </c>
      <c r="D55" s="18" t="s">
        <v>52</v>
      </c>
    </row>
    <row r="56" spans="1:5" ht="12" customHeight="1">
      <c r="A56" s="46" t="s">
        <v>6</v>
      </c>
      <c r="B56" s="52" t="s">
        <v>25</v>
      </c>
      <c r="C56" s="11">
        <v>-3360</v>
      </c>
      <c r="D56" s="18" t="s">
        <v>49</v>
      </c>
    </row>
    <row r="57" spans="1:5" ht="12">
      <c r="A57" s="47"/>
      <c r="B57" s="53"/>
      <c r="C57" s="11">
        <v>3360</v>
      </c>
      <c r="D57" s="18" t="s">
        <v>50</v>
      </c>
    </row>
    <row r="58" spans="1:5" ht="24">
      <c r="A58" s="47"/>
      <c r="B58" s="52" t="s">
        <v>31</v>
      </c>
      <c r="C58" s="11">
        <v>-1000</v>
      </c>
      <c r="D58" s="18" t="s">
        <v>75</v>
      </c>
    </row>
    <row r="59" spans="1:5" ht="44.25" customHeight="1">
      <c r="A59" s="51"/>
      <c r="B59" s="53"/>
      <c r="C59" s="11">
        <v>1000</v>
      </c>
      <c r="D59" s="18" t="s">
        <v>76</v>
      </c>
    </row>
    <row r="60" spans="1:5" ht="60.75" customHeight="1" thickBot="1">
      <c r="A60" s="22" t="s">
        <v>16</v>
      </c>
      <c r="B60" s="36" t="s">
        <v>21</v>
      </c>
      <c r="C60" s="29">
        <v>228534</v>
      </c>
      <c r="D60" s="37" t="s">
        <v>53</v>
      </c>
    </row>
    <row r="61" spans="1:5" ht="22.9" customHeight="1" thickBot="1">
      <c r="A61" s="48" t="s">
        <v>3</v>
      </c>
      <c r="B61" s="49"/>
      <c r="C61" s="38">
        <f>SUM(C54:C60)</f>
        <v>223663.25</v>
      </c>
      <c r="D61" s="35"/>
    </row>
    <row r="62" spans="1:5" ht="22.9" customHeight="1">
      <c r="A62" s="41" t="s">
        <v>61</v>
      </c>
      <c r="B62" s="41"/>
      <c r="C62" s="41"/>
      <c r="D62" s="41"/>
    </row>
    <row r="63" spans="1:5" ht="22.9" customHeight="1">
      <c r="A63" s="26" t="s">
        <v>62</v>
      </c>
      <c r="B63" s="27">
        <v>41035800</v>
      </c>
      <c r="C63" s="11">
        <v>-17660</v>
      </c>
      <c r="D63" s="42" t="s">
        <v>72</v>
      </c>
    </row>
    <row r="64" spans="1:5" ht="56.25" customHeight="1">
      <c r="A64" s="21" t="s">
        <v>71</v>
      </c>
      <c r="B64" s="19" t="s">
        <v>36</v>
      </c>
      <c r="C64" s="11">
        <v>-17660</v>
      </c>
      <c r="D64" s="43"/>
    </row>
    <row r="65" spans="1:4" ht="19.899999999999999" customHeight="1">
      <c r="A65" s="21" t="s">
        <v>62</v>
      </c>
      <c r="B65" s="8"/>
      <c r="C65" s="11">
        <v>-204000</v>
      </c>
      <c r="D65" s="42" t="s">
        <v>73</v>
      </c>
    </row>
    <row r="66" spans="1:4" ht="30.75" customHeight="1" thickBot="1">
      <c r="A66" s="21" t="s">
        <v>6</v>
      </c>
      <c r="B66" s="8"/>
      <c r="C66" s="29">
        <v>-204000</v>
      </c>
      <c r="D66" s="43"/>
    </row>
    <row r="67" spans="1:4" ht="24.6" customHeight="1" thickBot="1">
      <c r="A67" s="44" t="s">
        <v>3</v>
      </c>
      <c r="B67" s="45"/>
      <c r="C67" s="40">
        <f>SUM(C63+C65)</f>
        <v>-221660</v>
      </c>
      <c r="D67" s="39"/>
    </row>
    <row r="68" spans="1:4" ht="51.6" customHeight="1">
      <c r="A68" s="50" t="s">
        <v>10</v>
      </c>
      <c r="B68" s="50"/>
      <c r="C68" s="50"/>
      <c r="D68" s="50"/>
    </row>
    <row r="69" spans="1:4">
      <c r="A69" s="1"/>
      <c r="B69" s="1"/>
      <c r="C69" s="1"/>
    </row>
    <row r="70" spans="1:4" ht="21" customHeight="1">
      <c r="A70" s="1"/>
      <c r="B70" s="1"/>
      <c r="C70" s="1"/>
    </row>
    <row r="71" spans="1:4" ht="26.45" customHeight="1">
      <c r="A71" s="1"/>
      <c r="B71" s="1"/>
      <c r="C71" s="1"/>
    </row>
    <row r="72" spans="1:4" ht="10.15" customHeight="1"/>
    <row r="73" spans="1:4" ht="10.15" customHeight="1"/>
  </sheetData>
  <mergeCells count="31">
    <mergeCell ref="A1:D1"/>
    <mergeCell ref="A8:B8"/>
    <mergeCell ref="A23:A25"/>
    <mergeCell ref="A2:D2"/>
    <mergeCell ref="A3:D3"/>
    <mergeCell ref="A4:D4"/>
    <mergeCell ref="A5:D5"/>
    <mergeCell ref="A6:D6"/>
    <mergeCell ref="A10:A22"/>
    <mergeCell ref="A28:B28"/>
    <mergeCell ref="A29:B29"/>
    <mergeCell ref="A30:A31"/>
    <mergeCell ref="A33:A35"/>
    <mergeCell ref="A43:B43"/>
    <mergeCell ref="A44:D44"/>
    <mergeCell ref="A68:D68"/>
    <mergeCell ref="A49:A50"/>
    <mergeCell ref="A52:B52"/>
    <mergeCell ref="A53:D53"/>
    <mergeCell ref="A54:A55"/>
    <mergeCell ref="A56:A59"/>
    <mergeCell ref="B56:B57"/>
    <mergeCell ref="B58:B59"/>
    <mergeCell ref="A62:D62"/>
    <mergeCell ref="D63:D64"/>
    <mergeCell ref="A67:B67"/>
    <mergeCell ref="D65:D66"/>
    <mergeCell ref="A36:A42"/>
    <mergeCell ref="A61:B61"/>
    <mergeCell ref="A46:D46"/>
    <mergeCell ref="A48:D48"/>
  </mergeCells>
  <phoneticPr fontId="10" type="noConversion"/>
  <pageMargins left="1.1811023622047245" right="0.39370078740157483" top="0.78740157480314965" bottom="0.74803149606299213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пояснювальна</vt:lpstr>
      <vt:lpstr>пояснювальна!Заголовки_для_печати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2017-08-30T05:29:43Z</cp:lastPrinted>
  <dcterms:created xsi:type="dcterms:W3CDTF">2016-07-14T09:45:06Z</dcterms:created>
  <dcterms:modified xsi:type="dcterms:W3CDTF">2017-08-30T05:30:10Z</dcterms:modified>
</cp:coreProperties>
</file>